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84\Desktop\jn\2023\112-23 EDGE -Vzdrževanjue dokumentarnega in arhivskega sistema InDoc EDGE\Zip - objava na PJN\"/>
    </mc:Choice>
  </mc:AlternateContent>
  <xr:revisionPtr revIDLastSave="0" documentId="13_ncr:1_{5591D87C-1583-48A4-93F9-F2E9AAE1BA92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4" i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4" i="1"/>
  <c r="J4" i="1" s="1"/>
  <c r="K11" i="1" l="1"/>
  <c r="L11" i="1"/>
</calcChain>
</file>

<file path=xl/sharedStrings.xml><?xml version="1.0" encoding="utf-8"?>
<sst xmlns="http://schemas.openxmlformats.org/spreadsheetml/2006/main" count="39" uniqueCount="28">
  <si>
    <t>Vzdrževanje dokumentnega in arhivskega sistema InDoc EDGE za obdobje 60 mesecev</t>
  </si>
  <si>
    <t>Poz</t>
  </si>
  <si>
    <t>Naziv strok.krit. nivo1</t>
  </si>
  <si>
    <t>Sklop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</si>
  <si>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</si>
  <si>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</si>
  <si>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</si>
  <si>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</si>
  <si>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</si>
  <si>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</si>
  <si>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</si>
  <si>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</si>
  <si>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</si>
  <si>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Iid postavka jn</t>
  </si>
  <si>
    <t>Osnovno vzdrževanje InDoc EDGE programske opreme z vključeno pripravo dokumentacije</t>
  </si>
  <si>
    <t>0001</t>
  </si>
  <si>
    <t>ME</t>
  </si>
  <si>
    <t>Dopolnilno vzdrževanje InDoc EDGE (3000 ur) z vključenoi pripravo dokumentacije</t>
  </si>
  <si>
    <t>UR</t>
  </si>
  <si>
    <t>Vzdrževanje programske opreme za zajem dokumentov (Kodak in Kofax)</t>
  </si>
  <si>
    <t>Vzdrževanje strojne opreme Kodak</t>
  </si>
  <si>
    <t>Vzdrževanjeostale strojne opreme (Kodak i 2600 in i1150) po intervencijah (24 intervencij)</t>
  </si>
  <si>
    <t>KO</t>
  </si>
  <si>
    <t>Cena za posamezni podpis zunanjega deležnika</t>
  </si>
  <si>
    <t>Nadgradnja uporabe platforme InDoc EDGE z Modulom za varno izmenjavo in vzdrževanjem</t>
  </si>
  <si>
    <t>KL</t>
  </si>
  <si>
    <t>Nadgradnja rešitve Pogodbe z elektronskim podpisovanjem zunanjih podpisnikov in vzdrževanjem</t>
  </si>
  <si>
    <t>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</si>
</sst>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28F8B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28F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pane ySplit="3" topLeftCell="A4" activePane="bottomLeft" state="frozen"/>
      <selection pane="bottomLeft" activeCell="F12" sqref="F12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3" width="5.28515625" style="1" bestFit="1" customWidth="1"/>
    <col min="4" max="4" width="10.7109375" style="1" bestFit="1" customWidth="1"/>
    <col min="5" max="5" width="8" style="2" bestFit="1" customWidth="1"/>
    <col min="6" max="7" width="20" style="2" bestFit="1" customWidth="1"/>
    <col min="8" max="8" width="6.7109375" style="2" bestFit="1" customWidth="1"/>
    <col min="9" max="9" width="17.28515625" style="2" bestFit="1" customWidth="1"/>
    <col min="10" max="10" width="21.28515625" style="2" bestFit="1" customWidth="1"/>
    <col min="11" max="12" width="22.7109375" style="2" bestFit="1" customWidth="1"/>
    <col min="13" max="13" width="13.28515625" style="2" bestFit="1" customWidth="1"/>
    <col min="14" max="16384" width="9.140625" style="1"/>
  </cols>
  <sheetData>
    <row r="1" spans="1:13" ht="15.75" x14ac:dyDescent="0.25">
      <c r="A1" s="3" t="s">
        <v>27</v>
      </c>
    </row>
    <row r="2" spans="1:13" x14ac:dyDescent="0.2">
      <c r="A2" s="4" t="s">
        <v>0</v>
      </c>
    </row>
    <row r="3" spans="1:13" x14ac:dyDescent="0.2">
      <c r="A3" s="5" t="s">
        <v>1</v>
      </c>
      <c r="B3" s="6" t="s">
        <v>2</v>
      </c>
      <c r="C3" s="6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x14ac:dyDescent="0.2">
      <c r="A4" s="7">
        <v>10</v>
      </c>
      <c r="B4" s="8" t="s">
        <v>14</v>
      </c>
      <c r="C4" s="8" t="s">
        <v>15</v>
      </c>
      <c r="D4" s="8" t="s">
        <v>16</v>
      </c>
      <c r="E4" s="7">
        <v>60</v>
      </c>
      <c r="F4" s="9">
        <v>0</v>
      </c>
      <c r="G4" s="10">
        <f>+F4*E4</f>
        <v>0</v>
      </c>
      <c r="H4" s="7">
        <v>22</v>
      </c>
      <c r="I4" s="10">
        <f>+(1+H4/100)*F4</f>
        <v>0</v>
      </c>
      <c r="J4" s="10">
        <f>+I4*E4</f>
        <v>0</v>
      </c>
      <c r="K4" s="10"/>
      <c r="L4" s="10"/>
      <c r="M4" s="7">
        <v>83525</v>
      </c>
    </row>
    <row r="5" spans="1:13" x14ac:dyDescent="0.2">
      <c r="A5" s="7">
        <v>20</v>
      </c>
      <c r="B5" s="8" t="s">
        <v>17</v>
      </c>
      <c r="C5" s="8" t="s">
        <v>15</v>
      </c>
      <c r="D5" s="8" t="s">
        <v>18</v>
      </c>
      <c r="E5" s="7">
        <v>3000</v>
      </c>
      <c r="F5" s="9">
        <v>0</v>
      </c>
      <c r="G5" s="10">
        <f>+F5*E5</f>
        <v>0</v>
      </c>
      <c r="H5" s="7">
        <v>22</v>
      </c>
      <c r="I5" s="10">
        <f>+(1+H5/100)*F5</f>
        <v>0</v>
      </c>
      <c r="J5" s="10">
        <f>+I5*E5</f>
        <v>0</v>
      </c>
      <c r="K5" s="10"/>
      <c r="L5" s="10"/>
      <c r="M5" s="7">
        <v>83526</v>
      </c>
    </row>
    <row r="6" spans="1:13" x14ac:dyDescent="0.2">
      <c r="A6" s="7">
        <v>30</v>
      </c>
      <c r="B6" s="8" t="s">
        <v>19</v>
      </c>
      <c r="C6" s="8" t="s">
        <v>15</v>
      </c>
      <c r="D6" s="8" t="s">
        <v>16</v>
      </c>
      <c r="E6" s="7">
        <v>60</v>
      </c>
      <c r="F6" s="9">
        <v>0</v>
      </c>
      <c r="G6" s="10">
        <f>+F6*E6</f>
        <v>0</v>
      </c>
      <c r="H6" s="7">
        <v>22</v>
      </c>
      <c r="I6" s="10">
        <f>+(1+H6/100)*F6</f>
        <v>0</v>
      </c>
      <c r="J6" s="10">
        <f>+I6*E6</f>
        <v>0</v>
      </c>
      <c r="K6" s="10"/>
      <c r="L6" s="10"/>
      <c r="M6" s="7">
        <v>83527</v>
      </c>
    </row>
    <row r="7" spans="1:13" x14ac:dyDescent="0.2">
      <c r="A7" s="7">
        <v>40</v>
      </c>
      <c r="B7" s="8" t="s">
        <v>20</v>
      </c>
      <c r="C7" s="8" t="s">
        <v>15</v>
      </c>
      <c r="D7" s="8" t="s">
        <v>16</v>
      </c>
      <c r="E7" s="7">
        <v>60</v>
      </c>
      <c r="F7" s="9">
        <v>0</v>
      </c>
      <c r="G7" s="10">
        <f>+F7*E7</f>
        <v>0</v>
      </c>
      <c r="H7" s="7">
        <v>22</v>
      </c>
      <c r="I7" s="10">
        <f>+(1+H7/100)*F7</f>
        <v>0</v>
      </c>
      <c r="J7" s="10">
        <f>+I7*E7</f>
        <v>0</v>
      </c>
      <c r="K7" s="10"/>
      <c r="L7" s="10"/>
      <c r="M7" s="7">
        <v>83528</v>
      </c>
    </row>
    <row r="8" spans="1:13" x14ac:dyDescent="0.2">
      <c r="A8" s="7">
        <v>50</v>
      </c>
      <c r="B8" s="8" t="s">
        <v>21</v>
      </c>
      <c r="C8" s="8" t="s">
        <v>15</v>
      </c>
      <c r="D8" s="8" t="s">
        <v>22</v>
      </c>
      <c r="E8" s="7">
        <v>24</v>
      </c>
      <c r="F8" s="9">
        <v>0</v>
      </c>
      <c r="G8" s="10">
        <f>+F8*E8</f>
        <v>0</v>
      </c>
      <c r="H8" s="7">
        <v>22</v>
      </c>
      <c r="I8" s="10">
        <f>+(1+H8/100)*F8</f>
        <v>0</v>
      </c>
      <c r="J8" s="10">
        <f>+I8*E8</f>
        <v>0</v>
      </c>
      <c r="K8" s="10"/>
      <c r="L8" s="10"/>
      <c r="M8" s="7">
        <v>83529</v>
      </c>
    </row>
    <row r="9" spans="1:13" x14ac:dyDescent="0.2">
      <c r="A9" s="7">
        <v>60</v>
      </c>
      <c r="B9" s="8" t="s">
        <v>23</v>
      </c>
      <c r="C9" s="8" t="s">
        <v>15</v>
      </c>
      <c r="D9" s="8" t="s">
        <v>22</v>
      </c>
      <c r="E9" s="7">
        <v>1000</v>
      </c>
      <c r="F9" s="9">
        <v>0</v>
      </c>
      <c r="G9" s="10">
        <f>+F9*E9</f>
        <v>0</v>
      </c>
      <c r="H9" s="7">
        <v>22</v>
      </c>
      <c r="I9" s="10">
        <f>+(1+H9/100)*F9</f>
        <v>0</v>
      </c>
      <c r="J9" s="10">
        <f>+I9*E9</f>
        <v>0</v>
      </c>
      <c r="K9" s="10"/>
      <c r="L9" s="10"/>
      <c r="M9" s="7">
        <v>83530</v>
      </c>
    </row>
    <row r="10" spans="1:13" x14ac:dyDescent="0.2">
      <c r="A10" s="7">
        <v>70</v>
      </c>
      <c r="B10" s="8" t="s">
        <v>24</v>
      </c>
      <c r="C10" s="8" t="s">
        <v>15</v>
      </c>
      <c r="D10" s="8" t="s">
        <v>25</v>
      </c>
      <c r="E10" s="7">
        <v>1</v>
      </c>
      <c r="F10" s="9">
        <v>0</v>
      </c>
      <c r="G10" s="10">
        <f>+F10*E10</f>
        <v>0</v>
      </c>
      <c r="H10" s="7">
        <v>22</v>
      </c>
      <c r="I10" s="10">
        <f>+(1+H10/100)*F10</f>
        <v>0</v>
      </c>
      <c r="J10" s="10">
        <f>+I10*E10</f>
        <v>0</v>
      </c>
      <c r="K10" s="10"/>
      <c r="L10" s="10"/>
      <c r="M10" s="7">
        <v>83531</v>
      </c>
    </row>
    <row r="11" spans="1:13" x14ac:dyDescent="0.2">
      <c r="A11" s="7">
        <v>80</v>
      </c>
      <c r="B11" s="8" t="s">
        <v>26</v>
      </c>
      <c r="C11" s="8" t="s">
        <v>15</v>
      </c>
      <c r="D11" s="8" t="s">
        <v>25</v>
      </c>
      <c r="E11" s="7">
        <v>1</v>
      </c>
      <c r="F11" s="9">
        <v>0</v>
      </c>
      <c r="G11" s="10">
        <f>+F11*E11</f>
        <v>0</v>
      </c>
      <c r="H11" s="7">
        <v>22</v>
      </c>
      <c r="I11" s="10">
        <f>+(1+H11/100)*F11</f>
        <v>0</v>
      </c>
      <c r="J11" s="10">
        <f>+I11*E11</f>
        <v>0</v>
      </c>
      <c r="K11" s="10">
        <f>G4+G5+G6+G7+G8+G9+G10+G11</f>
        <v>0</v>
      </c>
      <c r="L11" s="10">
        <f>J4+J5+J6+J7+J8+J9+J10+J11</f>
        <v>0</v>
      </c>
      <c r="M11" s="7">
        <v>83532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17.11.2023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Savić</dc:creator>
  <cp:lastModifiedBy>Jelena Savić</cp:lastModifiedBy>
  <dcterms:created xsi:type="dcterms:W3CDTF">2023-11-17T06:36:49Z</dcterms:created>
  <dcterms:modified xsi:type="dcterms:W3CDTF">2023-11-17T07:37:35Z</dcterms:modified>
</cp:coreProperties>
</file>